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CASOS\CASO 3\"/>
    </mc:Choice>
  </mc:AlternateContent>
  <xr:revisionPtr revIDLastSave="0" documentId="13_ncr:1_{AC3F1410-9A6A-4FC5-BB76-BA0A2838B4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2" l="1"/>
  <c r="C9" i="2"/>
  <c r="D9" i="2"/>
  <c r="E9" i="2"/>
  <c r="F9" i="2"/>
  <c r="G9" i="2"/>
  <c r="H9" i="2"/>
  <c r="I9" i="2"/>
  <c r="J9" i="2"/>
  <c r="K9" i="2"/>
  <c r="L9" i="2"/>
  <c r="M9" i="2"/>
  <c r="N9" i="2"/>
  <c r="D8" i="2" l="1"/>
  <c r="E8" i="2"/>
  <c r="F8" i="2"/>
  <c r="G8" i="2"/>
  <c r="G10" i="2" s="1"/>
  <c r="H8" i="2"/>
  <c r="I8" i="2"/>
  <c r="J8" i="2"/>
  <c r="K8" i="2"/>
  <c r="K10" i="2" s="1"/>
  <c r="L8" i="2"/>
  <c r="M8" i="2"/>
  <c r="N8" i="2"/>
  <c r="C8" i="2"/>
  <c r="E10" i="2"/>
  <c r="I10" i="2"/>
  <c r="M10" i="2"/>
  <c r="D10" i="2"/>
  <c r="D13" i="2"/>
  <c r="E13" i="2"/>
  <c r="F13" i="2"/>
  <c r="G13" i="2"/>
  <c r="H13" i="2"/>
  <c r="I13" i="2"/>
  <c r="J13" i="2"/>
  <c r="K13" i="2"/>
  <c r="L13" i="2"/>
  <c r="M13" i="2"/>
  <c r="N13" i="2"/>
  <c r="C13" i="2"/>
  <c r="F10" i="2"/>
  <c r="H10" i="2"/>
  <c r="J10" i="2"/>
  <c r="L10" i="2"/>
  <c r="N10" i="2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<sst xmlns="http://schemas.openxmlformats.org/spreadsheetml/2006/main" count="144" uniqueCount="32">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</sst>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10.755096774193548</c:v>
                </c:pt>
                <c:pt idx="1">
                  <c:v>12.656571428571429</c:v>
                </c:pt>
                <c:pt idx="2">
                  <c:v>15.123612903225808</c:v>
                </c:pt>
                <c:pt idx="3">
                  <c:v>16.952533333333331</c:v>
                </c:pt>
                <c:pt idx="4">
                  <c:v>18.839225806451612</c:v>
                </c:pt>
                <c:pt idx="5">
                  <c:v>20.068266666666666</c:v>
                </c:pt>
                <c:pt idx="6">
                  <c:v>20.014451612903226</c:v>
                </c:pt>
                <c:pt idx="7">
                  <c:v>18.47122580645161</c:v>
                </c:pt>
                <c:pt idx="8">
                  <c:v>15.676800000000002</c:v>
                </c:pt>
                <c:pt idx="9">
                  <c:v>13.153032258064517</c:v>
                </c:pt>
                <c:pt idx="10">
                  <c:v>10.7088</c:v>
                </c:pt>
                <c:pt idx="11">
                  <c:v>9.8172903225806447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10.32258064516129</c:v>
                </c:pt>
                <c:pt idx="1">
                  <c:v>11.740740740740742</c:v>
                </c:pt>
                <c:pt idx="2">
                  <c:v>11.029411764705882</c:v>
                </c:pt>
                <c:pt idx="3">
                  <c:v>10.96774193548387</c:v>
                </c:pt>
                <c:pt idx="4">
                  <c:v>12.757575757575758</c:v>
                </c:pt>
                <c:pt idx="5">
                  <c:v>13.666666666666666</c:v>
                </c:pt>
                <c:pt idx="6">
                  <c:v>12.258064516129032</c:v>
                </c:pt>
                <c:pt idx="7">
                  <c:v>10.32258064516129</c:v>
                </c:pt>
                <c:pt idx="8">
                  <c:v>11.666666666666666</c:v>
                </c:pt>
                <c:pt idx="9">
                  <c:v>8.387096774193548</c:v>
                </c:pt>
                <c:pt idx="10">
                  <c:v>8.8333333333333339</c:v>
                </c:pt>
                <c:pt idx="11">
                  <c:v>7.741935483870968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W16"/>
  <sheetViews>
    <sheetView showGridLines="0" tabSelected="1" topLeftCell="B1" workbookViewId="0">
      <selection activeCell="B4" sqref="B4:O13"/>
    </sheetView>
  </sheetViews>
  <sheetFormatPr baseColWidth="10" defaultRowHeight="15" x14ac:dyDescent="0.25"/>
  <cols>
    <col min="2" max="2" width="22.7109375" customWidth="1"/>
    <col min="3" max="3" width="12.85546875" bestFit="1" customWidth="1"/>
    <col min="15" max="15" width="17.42578125" customWidth="1"/>
    <col min="22" max="23" width="0" hidden="1" customWidth="1"/>
  </cols>
  <sheetData>
    <row r="4" spans="2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8" t="s">
        <v>25</v>
      </c>
      <c r="J4" s="18"/>
      <c r="K4" s="16">
        <v>3.68</v>
      </c>
    </row>
    <row r="5" spans="2:23" x14ac:dyDescent="0.25">
      <c r="B5" s="1"/>
      <c r="C5" s="1"/>
      <c r="D5" s="1"/>
      <c r="E5" s="1"/>
      <c r="F5" s="1"/>
    </row>
    <row r="6" spans="2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2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2:23" ht="30" x14ac:dyDescent="0.25">
      <c r="B8" s="12" t="s">
        <v>23</v>
      </c>
      <c r="C8" s="15">
        <f>IF(AND(CALCULO!$D$4="15º",CALCULO!$G$4="0º (SUR)"),'BASE DE DATOS'!B7,IF(AND(CALCULO!$D$4="15º",CALCULO!$G$4="-90º (ESTE)"),'BASE DE DATOS'!B12,0))</f>
        <v>90.6</v>
      </c>
      <c r="D8" s="15">
        <f>IF(AND(CALCULO!$D$4="15º",CALCULO!$G$4="0º (SUR)"),'BASE DE DATOS'!C7,IF(AND(CALCULO!$D$4="15º",CALCULO!$G$4="-90º (ESTE)"),'BASE DE DATOS'!C12,0))</f>
        <v>96.3</v>
      </c>
      <c r="E8" s="15">
        <f>IF(AND(CALCULO!$D$4="15º",CALCULO!$G$4="0º (SUR)"),'BASE DE DATOS'!D7,IF(AND(CALCULO!$D$4="15º",CALCULO!$G$4="-90º (ESTE)"),'BASE DE DATOS'!D12,0))</f>
        <v>127.4</v>
      </c>
      <c r="F8" s="15">
        <f>IF(AND(CALCULO!$D$4="15º",CALCULO!$G$4="0º (SUR)"),'BASE DE DATOS'!E7,IF(AND(CALCULO!$D$4="15º",CALCULO!$G$4="-90º (ESTE)"),'BASE DE DATOS'!E12,0))</f>
        <v>138.19999999999999</v>
      </c>
      <c r="G8" s="15">
        <f>IF(AND(CALCULO!$D$4="15º",CALCULO!$G$4="0º (SUR)"),'BASE DE DATOS'!F7,IF(AND(CALCULO!$D$4="15º",CALCULO!$G$4="-90º (ESTE)"),'BASE DE DATOS'!F12,0))</f>
        <v>158.69999999999999</v>
      </c>
      <c r="H8" s="15">
        <f>IF(AND(CALCULO!$D$4="15º",CALCULO!$G$4="0º (SUR)"),'BASE DE DATOS'!G7,IF(AND(CALCULO!$D$4="15º",CALCULO!$G$4="-90º (ESTE)"),'BASE DE DATOS'!G12,0))</f>
        <v>163.6</v>
      </c>
      <c r="I8" s="15">
        <f>IF(AND(CALCULO!$D$4="15º",CALCULO!$G$4="0º (SUR)"),'BASE DE DATOS'!H7,IF(AND(CALCULO!$D$4="15º",CALCULO!$G$4="-90º (ESTE)"),'BASE DE DATOS'!H12,0))</f>
        <v>168.6</v>
      </c>
      <c r="J8" s="15">
        <f>IF(AND(CALCULO!$D$4="15º",CALCULO!$G$4="0º (SUR)"),'BASE DE DATOS'!I7,IF(AND(CALCULO!$D$4="15º",CALCULO!$G$4="-90º (ESTE)"),'BASE DE DATOS'!I12,0))</f>
        <v>155.6</v>
      </c>
      <c r="K8" s="15">
        <f>IF(AND(CALCULO!$D$4="15º",CALCULO!$G$4="0º (SUR)"),'BASE DE DATOS'!J7,IF(AND(CALCULO!$D$4="15º",CALCULO!$G$4="-90º (ESTE)"),'BASE DE DATOS'!J12,0))</f>
        <v>127.8</v>
      </c>
      <c r="L8" s="15">
        <f>IF(AND(CALCULO!$D$4="15º",CALCULO!$G$4="0º (SUR)"),'BASE DE DATOS'!K7,IF(AND(CALCULO!$D$4="15º",CALCULO!$G$4="-90º (ESTE)"),'BASE DE DATOS'!K12,0))</f>
        <v>110.8</v>
      </c>
      <c r="M8" s="15">
        <f>IF(AND(CALCULO!$D$4="15º",CALCULO!$G$4="0º (SUR)"),'BASE DE DATOS'!L7,IF(AND(CALCULO!$D$4="15º",CALCULO!$G$4="-90º (ESTE)"),'BASE DE DATOS'!L12,0))</f>
        <v>87.3</v>
      </c>
      <c r="N8" s="15">
        <f>IF(AND(CALCULO!$D$4="15º",CALCULO!$G$4="0º (SUR)"),'BASE DE DATOS'!M7,IF(AND(CALCULO!$D$4="15º",CALCULO!$G$4="-90º (ESTE)"),'BASE DE DATOS'!M12,0))</f>
        <v>82.7</v>
      </c>
      <c r="O8" s="22">
        <f>SUM(C8:N8)</f>
        <v>1507.6</v>
      </c>
      <c r="V8">
        <v>15</v>
      </c>
      <c r="W8" s="3" t="s">
        <v>16</v>
      </c>
    </row>
    <row r="9" spans="2:23" ht="30" x14ac:dyDescent="0.25">
      <c r="B9" s="13" t="s">
        <v>24</v>
      </c>
      <c r="C9" s="10">
        <f>C8*$K$4</f>
        <v>333.40800000000002</v>
      </c>
      <c r="D9" s="10">
        <f t="shared" ref="D9:N9" si="0">D8*$K$4</f>
        <v>354.38400000000001</v>
      </c>
      <c r="E9" s="10">
        <f t="shared" si="0"/>
        <v>468.83200000000005</v>
      </c>
      <c r="F9" s="10">
        <f t="shared" si="0"/>
        <v>508.57599999999996</v>
      </c>
      <c r="G9" s="10">
        <f t="shared" si="0"/>
        <v>584.01599999999996</v>
      </c>
      <c r="H9" s="10">
        <f t="shared" si="0"/>
        <v>602.048</v>
      </c>
      <c r="I9" s="10">
        <f t="shared" si="0"/>
        <v>620.44799999999998</v>
      </c>
      <c r="J9" s="10">
        <f t="shared" si="0"/>
        <v>572.60799999999995</v>
      </c>
      <c r="K9" s="10">
        <f t="shared" si="0"/>
        <v>470.30400000000003</v>
      </c>
      <c r="L9" s="10">
        <f t="shared" si="0"/>
        <v>407.74400000000003</v>
      </c>
      <c r="M9" s="10">
        <f t="shared" si="0"/>
        <v>321.26400000000001</v>
      </c>
      <c r="N9" s="10">
        <f t="shared" si="0"/>
        <v>304.33600000000001</v>
      </c>
      <c r="O9" s="22">
        <f>SUM(C9:N9)</f>
        <v>5547.9679999999998</v>
      </c>
      <c r="V9">
        <v>30</v>
      </c>
      <c r="W9" s="6" t="s">
        <v>19</v>
      </c>
    </row>
    <row r="10" spans="2:23" ht="30" x14ac:dyDescent="0.25">
      <c r="B10" s="13" t="s">
        <v>26</v>
      </c>
      <c r="C10" s="10">
        <f>C9/C7</f>
        <v>10.755096774193548</v>
      </c>
      <c r="D10" s="10">
        <f t="shared" ref="D10:N10" si="1">D9/D7</f>
        <v>12.656571428571429</v>
      </c>
      <c r="E10" s="10">
        <f t="shared" si="1"/>
        <v>15.123612903225808</v>
      </c>
      <c r="F10" s="10">
        <f t="shared" si="1"/>
        <v>16.952533333333331</v>
      </c>
      <c r="G10" s="10">
        <f t="shared" si="1"/>
        <v>18.839225806451612</v>
      </c>
      <c r="H10" s="10">
        <f t="shared" si="1"/>
        <v>20.068266666666666</v>
      </c>
      <c r="I10" s="10">
        <f t="shared" si="1"/>
        <v>20.014451612903226</v>
      </c>
      <c r="J10" s="10">
        <f t="shared" si="1"/>
        <v>18.47122580645161</v>
      </c>
      <c r="K10" s="10">
        <f t="shared" si="1"/>
        <v>15.676800000000002</v>
      </c>
      <c r="L10" s="10">
        <f t="shared" si="1"/>
        <v>13.153032258064517</v>
      </c>
      <c r="M10" s="10">
        <f t="shared" si="1"/>
        <v>10.7088</v>
      </c>
      <c r="N10" s="10">
        <f t="shared" si="1"/>
        <v>9.8172903225806447</v>
      </c>
      <c r="W10" s="6" t="s">
        <v>20</v>
      </c>
    </row>
    <row r="12" spans="2:23" x14ac:dyDescent="0.25">
      <c r="B12" s="9" t="s">
        <v>28</v>
      </c>
      <c r="C12" s="15">
        <v>320</v>
      </c>
      <c r="D12" s="15">
        <v>328.74074074074076</v>
      </c>
      <c r="E12" s="15">
        <v>341.91176470588238</v>
      </c>
      <c r="F12" s="15">
        <v>329.0322580645161</v>
      </c>
      <c r="G12" s="15">
        <v>395.4848484848485</v>
      </c>
      <c r="H12" s="15">
        <v>410</v>
      </c>
      <c r="I12" s="15">
        <v>380</v>
      </c>
      <c r="J12" s="15">
        <v>320</v>
      </c>
      <c r="K12" s="15">
        <v>350</v>
      </c>
      <c r="L12" s="15">
        <v>260</v>
      </c>
      <c r="M12" s="15">
        <v>265</v>
      </c>
      <c r="N12" s="15">
        <v>240</v>
      </c>
      <c r="O12" s="22">
        <f>SUM(C12:N12)+1630</f>
        <v>5570.1696119959879</v>
      </c>
    </row>
    <row r="13" spans="2:23" x14ac:dyDescent="0.25">
      <c r="B13" s="9" t="s">
        <v>29</v>
      </c>
      <c r="C13" s="10">
        <f>C12/C7</f>
        <v>10.32258064516129</v>
      </c>
      <c r="D13" s="10">
        <f t="shared" ref="D13:N13" si="2">D12/D7</f>
        <v>11.740740740740742</v>
      </c>
      <c r="E13" s="10">
        <f t="shared" si="2"/>
        <v>11.029411764705882</v>
      </c>
      <c r="F13" s="10">
        <f t="shared" si="2"/>
        <v>10.96774193548387</v>
      </c>
      <c r="G13" s="10">
        <f t="shared" si="2"/>
        <v>12.757575757575758</v>
      </c>
      <c r="H13" s="10">
        <f t="shared" si="2"/>
        <v>13.666666666666666</v>
      </c>
      <c r="I13" s="10">
        <f t="shared" si="2"/>
        <v>12.258064516129032</v>
      </c>
      <c r="J13" s="10">
        <f t="shared" si="2"/>
        <v>10.32258064516129</v>
      </c>
      <c r="K13" s="10">
        <f t="shared" si="2"/>
        <v>11.666666666666666</v>
      </c>
      <c r="L13" s="10">
        <f t="shared" si="2"/>
        <v>8.387096774193548</v>
      </c>
      <c r="M13" s="10">
        <f t="shared" si="2"/>
        <v>8.8333333333333339</v>
      </c>
      <c r="N13" s="10">
        <f t="shared" si="2"/>
        <v>7.741935483870968</v>
      </c>
      <c r="O13" s="22"/>
    </row>
    <row r="16" spans="2:23" x14ac:dyDescent="0.25">
      <c r="D16" s="17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8" t="s">
        <v>18</v>
      </c>
      <c r="B2" s="18"/>
      <c r="C2" s="18"/>
      <c r="D2" s="18"/>
      <c r="E2" s="18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8" t="s">
        <v>17</v>
      </c>
      <c r="I4" s="18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19" t="s">
        <v>17</v>
      </c>
      <c r="I9" s="20"/>
      <c r="J9" s="3">
        <v>1</v>
      </c>
      <c r="N9" s="2"/>
      <c r="P9" s="21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1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19" t="s">
        <v>17</v>
      </c>
      <c r="I14" s="20"/>
      <c r="J14" s="3">
        <v>1</v>
      </c>
      <c r="N14" s="2"/>
      <c r="P14" s="21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1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8" t="s">
        <v>17</v>
      </c>
      <c r="I20" s="18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19" t="s">
        <v>17</v>
      </c>
      <c r="I25" s="20"/>
      <c r="J25" s="3">
        <v>1</v>
      </c>
      <c r="N25" s="2"/>
      <c r="P25" s="21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1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19" t="s">
        <v>17</v>
      </c>
      <c r="I30" s="20"/>
      <c r="J30" s="3">
        <v>1</v>
      </c>
      <c r="N30" s="2"/>
      <c r="P30" s="21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1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A2:E2"/>
    <mergeCell ref="H4:I4"/>
    <mergeCell ref="H9:I9"/>
    <mergeCell ref="H14:I14"/>
    <mergeCell ref="H20:I20"/>
    <mergeCell ref="H25:I25"/>
    <mergeCell ref="H30:I30"/>
    <mergeCell ref="P9:P10"/>
    <mergeCell ref="P14:P15"/>
    <mergeCell ref="P25:P26"/>
    <mergeCell ref="P30:P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2022-11-30T13:16:58Z</dcterms:modified>
</cp:coreProperties>
</file>